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23535" windowHeight="991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3" i="1"/>
  <c r="F20"/>
  <c r="F53"/>
  <c r="F38"/>
  <c r="F39"/>
  <c r="F40"/>
  <c r="F41"/>
  <c r="F42"/>
  <c r="F43"/>
  <c r="F44"/>
  <c r="F45"/>
  <c r="F46"/>
  <c r="F47"/>
  <c r="F48"/>
  <c r="F49"/>
  <c r="F50"/>
  <c r="F51"/>
  <c r="F52"/>
  <c r="F54"/>
  <c r="F37"/>
  <c r="F34"/>
  <c r="F35"/>
  <c r="F36"/>
  <c r="F33"/>
  <c r="F26"/>
  <c r="F27"/>
  <c r="F28"/>
  <c r="F29"/>
  <c r="F30"/>
  <c r="F31"/>
  <c r="F32"/>
  <c r="F25"/>
  <c r="F15"/>
  <c r="F16"/>
  <c r="F17"/>
  <c r="F18"/>
  <c r="F19"/>
  <c r="F21"/>
  <c r="F22"/>
  <c r="F14"/>
  <c r="F13"/>
  <c r="F55" l="1"/>
  <c r="F56" l="1"/>
  <c r="F57" s="1"/>
  <c r="F58" s="1"/>
  <c r="F59" l="1"/>
  <c r="F60" s="1"/>
  <c r="F61" l="1"/>
  <c r="F62" s="1"/>
</calcChain>
</file>

<file path=xl/sharedStrings.xml><?xml version="1.0" encoding="utf-8"?>
<sst xmlns="http://schemas.openxmlformats.org/spreadsheetml/2006/main" count="122" uniqueCount="79">
  <si>
    <t>Հավելված թիվ 1</t>
  </si>
  <si>
    <t>&lt;&lt;           &gt;&gt;                                20 16  թ.</t>
  </si>
  <si>
    <t>ԾԱՎԱԼԱԹԵՐԹ-ՆԱԽԱՀԱՇԻՎ</t>
  </si>
  <si>
    <t>Ì²ì²È²ÂºðÂ Ü²Ê²Ð²ÞÆì</t>
  </si>
  <si>
    <t>ÐÐ</t>
  </si>
  <si>
    <t>²ßË³ï³ÝùÝ»ñÇ ¨ Í³Ëë»ñÇ ³Ýí³ÝáõÙÁ</t>
  </si>
  <si>
    <t>â/Ø</t>
  </si>
  <si>
    <t>ø³Ý³Ï</t>
  </si>
  <si>
    <t>Ð³½. ¹ñ³Ù</t>
  </si>
  <si>
    <t>ØÇ³íáñÇ ³ñÅ»ùÁ</t>
  </si>
  <si>
    <t>ÀÝ¹³Ù»ÝÁ</t>
  </si>
  <si>
    <t>ø³Ý¹Ù³Ý  ³ßË³ï³ÝùÝ»ñ</t>
  </si>
  <si>
    <t>Þ³ÑáõÛÃ 11%</t>
  </si>
  <si>
    <t>²²Ð    20%</t>
  </si>
  <si>
    <t>²ÙµáÕçÁ</t>
  </si>
  <si>
    <r>
      <t xml:space="preserve">թիվ </t>
    </r>
    <r>
      <rPr>
        <sz val="10"/>
        <color theme="1"/>
        <rFont val="GHEA Grapalat"/>
        <family val="3"/>
      </rPr>
      <t xml:space="preserve">&lt;&lt;ՀՀ ԱՄ-ԲԸԱՇՁԲ-15/6 &gt;&gt;  </t>
    </r>
    <r>
      <rPr>
        <i/>
        <sz val="10"/>
        <color theme="1"/>
        <rFont val="GHEA Grapalat"/>
        <family val="3"/>
      </rPr>
      <t>գնման պայմանագրի</t>
    </r>
  </si>
  <si>
    <t>&lt;&lt;ՆՈՐԱԿԵՐՏ ՀԱՄԱՅՆՔԻ ԳՅՈՒՂԱՊԵՏԱՐԱՆԻ ՇԵՆՔԻ ՎԵՐԱՆՈՐՈԳՄԱՆ ԱՇԽԱՏԱՆՔՆԵՐ&gt;&gt;   ԱՇԽԱՏԱՆՔՆԵՐԻ ԿԱՏԱՐՄԱՆ</t>
  </si>
  <si>
    <t>Քանդել քարե տումբաները միջանցքում</t>
  </si>
  <si>
    <t>Քերել պատերի յուղաներկի շերտը</t>
  </si>
  <si>
    <t>Քանդել պատերի գաջի սվաղը -խունացած</t>
  </si>
  <si>
    <t>Քանդել խունացած առաստաղի գաջի սվաղը</t>
  </si>
  <si>
    <t>Քերել պատերի խունացած ներկը - ջրաներկ</t>
  </si>
  <si>
    <t>Քերել առաստաղի խունացած ներկերը</t>
  </si>
  <si>
    <t>Քանդել գաջի սվաղի մեջ առվակ մալուխի և լարի համար</t>
  </si>
  <si>
    <t>գծմ</t>
  </si>
  <si>
    <t>ÞÇÝ ³ÕµÇ հավաքում ,բարձում ա/մեք</t>
  </si>
  <si>
    <t>Նույնի տեղափոխում ավտոմեք մինչև 5 կմ</t>
  </si>
  <si>
    <t>տն</t>
  </si>
  <si>
    <t>Վերանáñá·Ù³Ý  ³ßË³ï³ÝùÝ»ñ</t>
  </si>
  <si>
    <t>ä³ï»ñÇ սվաղ բարելավված գաջով</t>
  </si>
  <si>
    <t>ä³ï»ñÇ սվաղ ցեմենտյա շաղախով</t>
  </si>
  <si>
    <t>ä³ï»ñÇ երեսապատում կաֆելային սալերով</t>
  </si>
  <si>
    <t>Առաստաղի սվաղում գաջով ճեղքերը լենթով փակց</t>
  </si>
  <si>
    <t>Կախովի առաստաղի կառուցում պլասմասե շերտերով</t>
  </si>
  <si>
    <t>Պենոպլաստ քիվերի տեղադրում պատերին</t>
  </si>
  <si>
    <t>ä³ï»ñÇ մեջ մալուխի տեղադրում</t>
  </si>
  <si>
    <t>ä³ï»ñÇ մեջ էլ լարի տեղադրում 2x2,5</t>
  </si>
  <si>
    <t>Պատերի մեջ էլ անջատիչների տեղադրում</t>
  </si>
  <si>
    <t>հատ</t>
  </si>
  <si>
    <t>Պատերի մեջ էլ վարդակների տեղադրում</t>
  </si>
  <si>
    <t>Պատերի վրա պլասմասե կորոբի տեղադրում</t>
  </si>
  <si>
    <t>Առաստաղին էլ լուսատուների տեղադրում լամին լամպով</t>
  </si>
  <si>
    <t>Զուգարանակոնքի հանում</t>
  </si>
  <si>
    <t>ՊԱՏՎԻՐԱՏՈՒ</t>
  </si>
  <si>
    <r>
      <t xml:space="preserve">            &lt;&lt;Նորակերտի</t>
    </r>
    <r>
      <rPr>
        <b/>
        <vertAlign val="subscript"/>
        <sz val="9"/>
        <color theme="1"/>
        <rFont val="GHEA Grapalat"/>
        <family val="3"/>
      </rPr>
      <t xml:space="preserve"> </t>
    </r>
    <r>
      <rPr>
        <b/>
        <sz val="9"/>
        <color theme="1"/>
        <rFont val="GHEA Grapalat"/>
        <family val="3"/>
      </rPr>
      <t>գյուղապետարան</t>
    </r>
  </si>
  <si>
    <t xml:space="preserve">            ՀՀ Արմավիրի մարզ գ.Նորակերտ&gt;&gt;</t>
  </si>
  <si>
    <r>
      <t xml:space="preserve">        &lt;&lt;ՀՀ</t>
    </r>
    <r>
      <rPr>
        <b/>
        <vertAlign val="subscript"/>
        <sz val="9"/>
        <color theme="1"/>
        <rFont val="GHEA Grapalat"/>
        <family val="3"/>
      </rPr>
      <t xml:space="preserve"> </t>
    </r>
    <r>
      <rPr>
        <b/>
        <sz val="9"/>
        <color theme="1"/>
        <rFont val="GHEA Grapalat"/>
        <family val="3"/>
      </rPr>
      <t xml:space="preserve">ՖՆ ԳՈՐԾԱՌՆԱԿԱՆ ՎԱՐՉՈՒԹՅՈՒՆ&gt;&gt; </t>
    </r>
  </si>
  <si>
    <t xml:space="preserve">             Հ/Հ 900322330045</t>
  </si>
  <si>
    <t xml:space="preserve">            ՀՎՀՀ 04703668</t>
  </si>
  <si>
    <t>------------------Շ.Կարապետյան</t>
  </si>
  <si>
    <t>(ստորագրություն)</t>
  </si>
  <si>
    <t>Կ.Տ</t>
  </si>
  <si>
    <r>
      <t>&lt;&lt;</t>
    </r>
    <r>
      <rPr>
        <vertAlign val="subscript"/>
        <sz val="9"/>
        <color theme="1"/>
        <rFont val="GHEA Grapalat"/>
        <family val="3"/>
      </rPr>
      <t>Պատվիրատուի հասցեն</t>
    </r>
    <r>
      <rPr>
        <sz val="9"/>
        <color theme="1"/>
        <rFont val="GHEA Grapalat"/>
        <family val="3"/>
      </rPr>
      <t>&gt;&gt;</t>
    </r>
  </si>
  <si>
    <r>
      <t>&lt;&lt;</t>
    </r>
    <r>
      <rPr>
        <vertAlign val="subscript"/>
        <sz val="9"/>
        <color theme="1"/>
        <rFont val="GHEA Grapalat"/>
        <family val="3"/>
      </rPr>
      <t>Պատվիրատուի բանկը</t>
    </r>
    <r>
      <rPr>
        <sz val="9"/>
        <color theme="1"/>
        <rFont val="GHEA Grapalat"/>
        <family val="3"/>
      </rPr>
      <t xml:space="preserve">&gt;&gt; </t>
    </r>
  </si>
  <si>
    <t>Հ/Հ ------------------------</t>
  </si>
  <si>
    <t xml:space="preserve">            ՀՎՀՀ </t>
  </si>
  <si>
    <r>
      <t>&lt;&lt;</t>
    </r>
    <r>
      <rPr>
        <vertAlign val="subscript"/>
        <sz val="9"/>
        <color theme="1"/>
        <rFont val="GHEA Grapalat"/>
        <family val="3"/>
      </rPr>
      <t>Պատվիրատուի անվանումը</t>
    </r>
    <r>
      <rPr>
        <sz val="9"/>
        <color theme="1"/>
        <rFont val="GHEA Grapalat"/>
        <family val="3"/>
      </rPr>
      <t>&gt;&gt;</t>
    </r>
  </si>
  <si>
    <t>Զուգարանակոնքի տեղադրում-նոր</t>
  </si>
  <si>
    <t>Լվացարանի հանում</t>
  </si>
  <si>
    <t>Լվացարանի տեղադրում-նոր</t>
  </si>
  <si>
    <t>Ջրագծի անցկացում մետաղապլաստ1/2 դ խողովակով</t>
  </si>
  <si>
    <t>Կոյուղագծի անցկացում կապրոնե խողովակով 2,0 դ</t>
  </si>
  <si>
    <t>Ծորակների տեղադրում</t>
  </si>
  <si>
    <t xml:space="preserve">Շրեշակի տեղադրում </t>
  </si>
  <si>
    <t>Շրեշակի կառուցում կաֆելով -տումբայի կառուցում</t>
  </si>
  <si>
    <t>Փոխել դռների կողպեքները</t>
  </si>
  <si>
    <t>Բազալտով երեսապատել դրսի աստիճանները</t>
  </si>
  <si>
    <t>Էլ լույսերի տեղադրում կախովի առաստաղի մեջ</t>
  </si>
  <si>
    <t>Օդափոխության համար անցքերի բացում քարե պատերի մեջ 40 սմ հաստ</t>
  </si>
  <si>
    <t>Օդափոխիչների տեղադրում պատերի վրա էլ սարքերով</t>
  </si>
  <si>
    <t>Պատերի հարթեցում ծեփամածիկով</t>
  </si>
  <si>
    <t>Առաստաղի հարթեցում  ծեփամածիկով</t>
  </si>
  <si>
    <t>Պատերի ներկում լատեքսային ներկով</t>
  </si>
  <si>
    <t>Առաստաղի ներկում լատեքսային ներկով</t>
  </si>
  <si>
    <t>Վերադիր ծախսեր 13,3%</t>
  </si>
  <si>
    <t>Էլեկտրական լուսատուների ապամոնտաժում</t>
  </si>
  <si>
    <r>
      <t>մ</t>
    </r>
    <r>
      <rPr>
        <vertAlign val="superscript"/>
        <sz val="8"/>
        <color theme="1"/>
        <rFont val="Arial Armenian"/>
        <family val="2"/>
      </rPr>
      <t>2</t>
    </r>
  </si>
  <si>
    <r>
      <t>Ù</t>
    </r>
    <r>
      <rPr>
        <vertAlign val="superscript"/>
        <sz val="8"/>
        <color theme="1"/>
        <rFont val="Arial Armenian"/>
        <family val="2"/>
      </rPr>
      <t>3</t>
    </r>
  </si>
  <si>
    <t>կնքված աշխատանքների կատարման</t>
  </si>
</sst>
</file>

<file path=xl/styles.xml><?xml version="1.0" encoding="utf-8"?>
<styleSheet xmlns="http://schemas.openxmlformats.org/spreadsheetml/2006/main">
  <numFmts count="1">
    <numFmt numFmtId="165" formatCode="0.0"/>
  </numFmts>
  <fonts count="30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1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u/>
      <sz val="11"/>
      <color theme="10"/>
      <name val="Calibri"/>
      <family val="2"/>
      <charset val="204"/>
    </font>
    <font>
      <sz val="11"/>
      <color theme="10"/>
      <name val="Calibri"/>
      <family val="2"/>
      <charset val="204"/>
    </font>
    <font>
      <b/>
      <sz val="10"/>
      <color theme="1"/>
      <name val="GHEA Grapalat"/>
      <family val="3"/>
    </font>
    <font>
      <i/>
      <sz val="12"/>
      <color theme="1"/>
      <name val="GHEA Grapalat"/>
      <family val="3"/>
    </font>
    <font>
      <b/>
      <sz val="12"/>
      <color theme="1"/>
      <name val="Arial Armenian"/>
      <family val="2"/>
    </font>
    <font>
      <sz val="9"/>
      <color theme="1"/>
      <name val="Arial LatArm"/>
      <family val="2"/>
    </font>
    <font>
      <sz val="10"/>
      <color theme="1"/>
      <name val="Arial LatArm"/>
      <family val="2"/>
    </font>
    <font>
      <sz val="10"/>
      <color theme="1"/>
      <name val="Arial Armenian"/>
      <family val="2"/>
    </font>
    <font>
      <sz val="8"/>
      <color theme="1"/>
      <name val="Arial LatArm"/>
      <family val="2"/>
    </font>
    <font>
      <b/>
      <u/>
      <sz val="10"/>
      <color theme="1"/>
      <name val="Arial Armenian"/>
      <family val="2"/>
    </font>
    <font>
      <sz val="8"/>
      <color theme="1"/>
      <name val="Arial Armenian"/>
      <family val="2"/>
    </font>
    <font>
      <b/>
      <sz val="8"/>
      <color theme="1"/>
      <name val="Arial LatArm"/>
      <family val="2"/>
    </font>
    <font>
      <vertAlign val="superscript"/>
      <sz val="8"/>
      <color theme="1"/>
      <name val="Arial Armenian"/>
      <family val="2"/>
    </font>
    <font>
      <b/>
      <sz val="10"/>
      <color theme="1"/>
      <name val="Arial Armenian"/>
      <family val="2"/>
    </font>
    <font>
      <sz val="10"/>
      <color theme="1"/>
      <name val="Arial"/>
      <family val="2"/>
      <charset val="204"/>
    </font>
    <font>
      <b/>
      <sz val="9"/>
      <color theme="1"/>
      <name val="Arial LatArm"/>
      <family val="2"/>
    </font>
    <font>
      <sz val="10"/>
      <color theme="1"/>
      <name val="Arial LatRus"/>
      <family val="2"/>
    </font>
    <font>
      <b/>
      <sz val="10"/>
      <color theme="1"/>
      <name val="Arial LatArm"/>
      <family val="2"/>
    </font>
    <font>
      <b/>
      <sz val="9"/>
      <color theme="1"/>
      <name val="GHEA Grapalat"/>
      <family val="3"/>
    </font>
    <font>
      <b/>
      <vertAlign val="subscript"/>
      <sz val="9"/>
      <color theme="1"/>
      <name val="GHEA Grapalat"/>
      <family val="3"/>
    </font>
    <font>
      <sz val="12"/>
      <color theme="1"/>
      <name val="GHEA Grapalat"/>
      <family val="3"/>
    </font>
    <font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bscript"/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1" applyFont="1" applyAlignment="1" applyProtection="1">
      <alignment horizontal="left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right"/>
    </xf>
    <xf numFmtId="0" fontId="6" fillId="0" borderId="0" xfId="1" applyAlignment="1" applyProtection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165" fontId="17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19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5" fillId="0" borderId="0" xfId="0" applyFont="1" applyAlignment="1">
      <alignment horizontal="center" vertical="top" wrapText="1"/>
    </xf>
    <xf numFmtId="0" fontId="2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4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 vertical="top" wrapText="1"/>
    </xf>
    <xf numFmtId="2" fontId="16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3"/>
  <sheetViews>
    <sheetView tabSelected="1" topLeftCell="A46" workbookViewId="0">
      <selection activeCell="A7" sqref="A7:F7"/>
    </sheetView>
  </sheetViews>
  <sheetFormatPr defaultRowHeight="15"/>
  <cols>
    <col min="1" max="1" width="7.42578125" customWidth="1"/>
    <col min="2" max="2" width="50.28515625" style="1" customWidth="1"/>
    <col min="6" max="6" width="9.42578125" customWidth="1"/>
  </cols>
  <sheetData>
    <row r="1" spans="1:6" ht="16.5">
      <c r="D1" s="2" t="s">
        <v>0</v>
      </c>
    </row>
    <row r="2" spans="1:6">
      <c r="C2" s="3" t="s">
        <v>1</v>
      </c>
    </row>
    <row r="3" spans="1:6" ht="16.5">
      <c r="C3" s="2" t="s">
        <v>78</v>
      </c>
    </row>
    <row r="4" spans="1:6">
      <c r="C4" s="58" t="s">
        <v>15</v>
      </c>
      <c r="D4" s="58"/>
      <c r="E4" s="58"/>
      <c r="F4" s="58"/>
    </row>
    <row r="5" spans="1:6" ht="17.25">
      <c r="A5" s="4"/>
      <c r="C5" s="58"/>
      <c r="D5" s="58"/>
      <c r="E5" s="58"/>
      <c r="F5" s="58"/>
    </row>
    <row r="6" spans="1:6">
      <c r="A6" s="5"/>
      <c r="B6" s="6" t="s">
        <v>2</v>
      </c>
      <c r="C6" s="6"/>
      <c r="D6" s="6"/>
    </row>
    <row r="7" spans="1:6" ht="31.5" customHeight="1">
      <c r="A7" s="7" t="s">
        <v>16</v>
      </c>
      <c r="B7" s="7"/>
      <c r="C7" s="7"/>
      <c r="D7" s="7"/>
      <c r="E7" s="7"/>
      <c r="F7" s="7"/>
    </row>
    <row r="8" spans="1:6" ht="17.25">
      <c r="A8" s="8"/>
    </row>
    <row r="9" spans="1:6" ht="15.75">
      <c r="A9" s="10"/>
      <c r="B9" s="11" t="s">
        <v>3</v>
      </c>
      <c r="C9" s="11"/>
      <c r="D9" s="11"/>
      <c r="E9" s="11"/>
      <c r="F9" s="11"/>
    </row>
    <row r="10" spans="1:6">
      <c r="A10" s="12" t="s">
        <v>4</v>
      </c>
      <c r="B10" s="13" t="s">
        <v>5</v>
      </c>
      <c r="C10" s="13" t="s">
        <v>6</v>
      </c>
      <c r="D10" s="14" t="s">
        <v>7</v>
      </c>
      <c r="E10" s="14" t="s">
        <v>8</v>
      </c>
      <c r="F10" s="14"/>
    </row>
    <row r="11" spans="1:6" ht="25.5">
      <c r="A11" s="12"/>
      <c r="B11" s="13"/>
      <c r="C11" s="13"/>
      <c r="D11" s="14"/>
      <c r="E11" s="15" t="s">
        <v>9</v>
      </c>
      <c r="F11" s="16" t="s">
        <v>10</v>
      </c>
    </row>
    <row r="12" spans="1:6">
      <c r="A12" s="20"/>
      <c r="B12" s="22" t="s">
        <v>11</v>
      </c>
      <c r="C12" s="23"/>
      <c r="D12" s="23"/>
      <c r="E12" s="24"/>
      <c r="F12" s="24"/>
    </row>
    <row r="13" spans="1:6">
      <c r="A13" s="20">
        <v>1</v>
      </c>
      <c r="B13" s="17" t="s">
        <v>17</v>
      </c>
      <c r="C13" s="18" t="s">
        <v>77</v>
      </c>
      <c r="D13" s="19">
        <v>2</v>
      </c>
      <c r="E13" s="20">
        <v>1.5</v>
      </c>
      <c r="F13" s="21">
        <f>D13*E13</f>
        <v>3</v>
      </c>
    </row>
    <row r="14" spans="1:6">
      <c r="A14" s="20">
        <v>2</v>
      </c>
      <c r="B14" s="17" t="s">
        <v>18</v>
      </c>
      <c r="C14" s="18" t="s">
        <v>76</v>
      </c>
      <c r="D14" s="18">
        <v>226.2</v>
      </c>
      <c r="E14" s="20">
        <v>0.2</v>
      </c>
      <c r="F14" s="21">
        <f>D14*E14</f>
        <v>45.24</v>
      </c>
    </row>
    <row r="15" spans="1:6">
      <c r="A15" s="20">
        <v>3</v>
      </c>
      <c r="B15" s="17" t="s">
        <v>19</v>
      </c>
      <c r="C15" s="18" t="s">
        <v>77</v>
      </c>
      <c r="D15" s="18">
        <v>12.5</v>
      </c>
      <c r="E15" s="20">
        <v>0.15</v>
      </c>
      <c r="F15" s="21">
        <f t="shared" ref="F15:F22" si="0">D15*E15</f>
        <v>1.875</v>
      </c>
    </row>
    <row r="16" spans="1:6">
      <c r="A16" s="20">
        <v>4</v>
      </c>
      <c r="B16" s="17" t="s">
        <v>20</v>
      </c>
      <c r="C16" s="18" t="s">
        <v>76</v>
      </c>
      <c r="D16" s="19">
        <v>8</v>
      </c>
      <c r="E16" s="20">
        <v>0.11</v>
      </c>
      <c r="F16" s="21">
        <f t="shared" si="0"/>
        <v>0.88</v>
      </c>
    </row>
    <row r="17" spans="1:6">
      <c r="A17" s="20">
        <v>5</v>
      </c>
      <c r="B17" s="17" t="s">
        <v>21</v>
      </c>
      <c r="C17" s="18" t="s">
        <v>76</v>
      </c>
      <c r="D17" s="18">
        <v>226.2</v>
      </c>
      <c r="E17" s="20">
        <v>0.18</v>
      </c>
      <c r="F17" s="21">
        <f t="shared" si="0"/>
        <v>40.715999999999994</v>
      </c>
    </row>
    <row r="18" spans="1:6">
      <c r="A18" s="20">
        <v>6</v>
      </c>
      <c r="B18" s="17" t="s">
        <v>22</v>
      </c>
      <c r="C18" s="18" t="s">
        <v>76</v>
      </c>
      <c r="D18" s="19">
        <v>134</v>
      </c>
      <c r="E18" s="20">
        <v>0.2</v>
      </c>
      <c r="F18" s="21">
        <f t="shared" si="0"/>
        <v>26.8</v>
      </c>
    </row>
    <row r="19" spans="1:6" ht="19.5" customHeight="1">
      <c r="A19" s="20">
        <v>7</v>
      </c>
      <c r="B19" s="17" t="s">
        <v>23</v>
      </c>
      <c r="C19" s="18" t="s">
        <v>24</v>
      </c>
      <c r="D19" s="19">
        <v>200</v>
      </c>
      <c r="E19" s="20">
        <v>0.1</v>
      </c>
      <c r="F19" s="21">
        <f t="shared" si="0"/>
        <v>20</v>
      </c>
    </row>
    <row r="20" spans="1:6" ht="19.5" customHeight="1">
      <c r="A20" s="20">
        <v>8</v>
      </c>
      <c r="B20" s="17" t="s">
        <v>75</v>
      </c>
      <c r="C20" s="18" t="s">
        <v>38</v>
      </c>
      <c r="D20" s="19">
        <v>11</v>
      </c>
      <c r="E20" s="20">
        <v>1.8</v>
      </c>
      <c r="F20" s="21">
        <f t="shared" si="0"/>
        <v>19.8</v>
      </c>
    </row>
    <row r="21" spans="1:6">
      <c r="A21" s="20">
        <v>9</v>
      </c>
      <c r="B21" s="17" t="s">
        <v>25</v>
      </c>
      <c r="C21" s="18" t="s">
        <v>77</v>
      </c>
      <c r="D21" s="19">
        <v>6</v>
      </c>
      <c r="E21" s="20">
        <v>1.3</v>
      </c>
      <c r="F21" s="21">
        <f t="shared" si="0"/>
        <v>7.8000000000000007</v>
      </c>
    </row>
    <row r="22" spans="1:6">
      <c r="A22" s="20">
        <v>10</v>
      </c>
      <c r="B22" s="17" t="s">
        <v>26</v>
      </c>
      <c r="C22" s="18" t="s">
        <v>27</v>
      </c>
      <c r="D22" s="19">
        <v>8</v>
      </c>
      <c r="E22" s="20">
        <v>1.93</v>
      </c>
      <c r="F22" s="21">
        <f t="shared" si="0"/>
        <v>15.44</v>
      </c>
    </row>
    <row r="23" spans="1:6">
      <c r="A23" s="20"/>
      <c r="B23" s="25" t="s">
        <v>10</v>
      </c>
      <c r="C23" s="18"/>
      <c r="D23" s="18"/>
      <c r="E23" s="20"/>
      <c r="F23" s="26">
        <f>SUM(F13:F22)</f>
        <v>181.55100000000002</v>
      </c>
    </row>
    <row r="24" spans="1:6">
      <c r="A24" s="20"/>
      <c r="B24" s="22" t="s">
        <v>28</v>
      </c>
      <c r="C24" s="23"/>
      <c r="D24" s="23"/>
      <c r="E24" s="24"/>
      <c r="F24" s="24"/>
    </row>
    <row r="25" spans="1:6">
      <c r="A25" s="20">
        <v>1</v>
      </c>
      <c r="B25" s="17" t="s">
        <v>29</v>
      </c>
      <c r="C25" s="18" t="s">
        <v>76</v>
      </c>
      <c r="D25" s="18">
        <v>17</v>
      </c>
      <c r="E25" s="20">
        <v>2.02</v>
      </c>
      <c r="F25" s="27">
        <f t="shared" ref="F25:F54" si="1">D25*E25</f>
        <v>34.340000000000003</v>
      </c>
    </row>
    <row r="26" spans="1:6">
      <c r="A26" s="20">
        <v>2</v>
      </c>
      <c r="B26" s="17" t="s">
        <v>30</v>
      </c>
      <c r="C26" s="18" t="s">
        <v>76</v>
      </c>
      <c r="D26" s="18">
        <v>17.5</v>
      </c>
      <c r="E26" s="20">
        <v>2.2000000000000002</v>
      </c>
      <c r="F26" s="21">
        <f t="shared" si="1"/>
        <v>38.5</v>
      </c>
    </row>
    <row r="27" spans="1:6">
      <c r="A27" s="20">
        <v>3</v>
      </c>
      <c r="B27" s="17" t="s">
        <v>31</v>
      </c>
      <c r="C27" s="18" t="s">
        <v>76</v>
      </c>
      <c r="D27" s="18">
        <v>17.5</v>
      </c>
      <c r="E27" s="20">
        <v>7.2</v>
      </c>
      <c r="F27" s="21">
        <f t="shared" si="1"/>
        <v>126</v>
      </c>
    </row>
    <row r="28" spans="1:6">
      <c r="A28" s="20">
        <v>4</v>
      </c>
      <c r="B28" s="17" t="s">
        <v>32</v>
      </c>
      <c r="C28" s="18" t="s">
        <v>76</v>
      </c>
      <c r="D28" s="19">
        <v>10</v>
      </c>
      <c r="E28" s="20">
        <v>2.5</v>
      </c>
      <c r="F28" s="21">
        <f t="shared" si="1"/>
        <v>25</v>
      </c>
    </row>
    <row r="29" spans="1:6">
      <c r="A29" s="20">
        <v>5</v>
      </c>
      <c r="B29" s="17" t="s">
        <v>33</v>
      </c>
      <c r="C29" s="18" t="s">
        <v>76</v>
      </c>
      <c r="D29" s="19">
        <v>2</v>
      </c>
      <c r="E29" s="20">
        <v>6.6</v>
      </c>
      <c r="F29" s="21">
        <f t="shared" si="1"/>
        <v>13.2</v>
      </c>
    </row>
    <row r="30" spans="1:6">
      <c r="A30" s="20">
        <v>6</v>
      </c>
      <c r="B30" s="17" t="s">
        <v>34</v>
      </c>
      <c r="C30" s="18" t="s">
        <v>24</v>
      </c>
      <c r="D30" s="28">
        <v>151</v>
      </c>
      <c r="E30" s="20">
        <v>0.6</v>
      </c>
      <c r="F30" s="21">
        <f t="shared" si="1"/>
        <v>90.6</v>
      </c>
    </row>
    <row r="31" spans="1:6">
      <c r="A31" s="20">
        <v>7</v>
      </c>
      <c r="B31" s="17" t="s">
        <v>35</v>
      </c>
      <c r="C31" s="18" t="s">
        <v>24</v>
      </c>
      <c r="D31" s="19">
        <v>80</v>
      </c>
      <c r="E31" s="20">
        <v>0.8</v>
      </c>
      <c r="F31" s="21">
        <f t="shared" si="1"/>
        <v>64</v>
      </c>
    </row>
    <row r="32" spans="1:6">
      <c r="A32" s="20">
        <v>8</v>
      </c>
      <c r="B32" s="17" t="s">
        <v>36</v>
      </c>
      <c r="C32" s="18" t="s">
        <v>24</v>
      </c>
      <c r="D32" s="19">
        <v>120</v>
      </c>
      <c r="E32" s="20">
        <v>0.35</v>
      </c>
      <c r="F32" s="21">
        <f t="shared" si="1"/>
        <v>42</v>
      </c>
    </row>
    <row r="33" spans="1:6">
      <c r="A33" s="20">
        <v>9</v>
      </c>
      <c r="B33" s="17" t="s">
        <v>37</v>
      </c>
      <c r="C33" s="18" t="s">
        <v>38</v>
      </c>
      <c r="D33" s="19">
        <v>4</v>
      </c>
      <c r="E33" s="20">
        <v>1.7</v>
      </c>
      <c r="F33" s="21">
        <f t="shared" si="1"/>
        <v>6.8</v>
      </c>
    </row>
    <row r="34" spans="1:6">
      <c r="A34" s="20">
        <v>10</v>
      </c>
      <c r="B34" s="17" t="s">
        <v>39</v>
      </c>
      <c r="C34" s="18" t="s">
        <v>38</v>
      </c>
      <c r="D34" s="19">
        <v>6</v>
      </c>
      <c r="E34" s="20">
        <v>1.7</v>
      </c>
      <c r="F34" s="21">
        <f t="shared" si="1"/>
        <v>10.199999999999999</v>
      </c>
    </row>
    <row r="35" spans="1:6">
      <c r="A35" s="20">
        <v>11</v>
      </c>
      <c r="B35" s="17" t="s">
        <v>40</v>
      </c>
      <c r="C35" s="18" t="s">
        <v>24</v>
      </c>
      <c r="D35" s="19">
        <v>54</v>
      </c>
      <c r="E35" s="20">
        <v>0.4</v>
      </c>
      <c r="F35" s="21">
        <f t="shared" si="1"/>
        <v>21.6</v>
      </c>
    </row>
    <row r="36" spans="1:6" ht="25.5">
      <c r="A36" s="20">
        <v>12</v>
      </c>
      <c r="B36" s="17" t="s">
        <v>41</v>
      </c>
      <c r="C36" s="18" t="s">
        <v>38</v>
      </c>
      <c r="D36" s="19">
        <v>11</v>
      </c>
      <c r="E36" s="20">
        <v>10</v>
      </c>
      <c r="F36" s="21">
        <f t="shared" si="1"/>
        <v>110</v>
      </c>
    </row>
    <row r="37" spans="1:6">
      <c r="A37" s="20">
        <v>13</v>
      </c>
      <c r="B37" s="17" t="s">
        <v>42</v>
      </c>
      <c r="C37" s="18" t="s">
        <v>38</v>
      </c>
      <c r="D37" s="19">
        <v>1</v>
      </c>
      <c r="E37" s="20">
        <v>3</v>
      </c>
      <c r="F37" s="21">
        <f t="shared" si="1"/>
        <v>3</v>
      </c>
    </row>
    <row r="38" spans="1:6">
      <c r="A38" s="20">
        <v>14</v>
      </c>
      <c r="B38" s="17" t="s">
        <v>57</v>
      </c>
      <c r="C38" s="18" t="s">
        <v>38</v>
      </c>
      <c r="D38" s="19">
        <v>1</v>
      </c>
      <c r="E38" s="20">
        <v>35</v>
      </c>
      <c r="F38" s="21">
        <f t="shared" si="1"/>
        <v>35</v>
      </c>
    </row>
    <row r="39" spans="1:6">
      <c r="A39" s="20">
        <v>15</v>
      </c>
      <c r="B39" s="17" t="s">
        <v>58</v>
      </c>
      <c r="C39" s="18" t="s">
        <v>38</v>
      </c>
      <c r="D39" s="19">
        <v>1</v>
      </c>
      <c r="E39" s="20">
        <v>2</v>
      </c>
      <c r="F39" s="21">
        <f t="shared" si="1"/>
        <v>2</v>
      </c>
    </row>
    <row r="40" spans="1:6">
      <c r="A40" s="20">
        <v>16</v>
      </c>
      <c r="B40" s="17" t="s">
        <v>59</v>
      </c>
      <c r="C40" s="18" t="s">
        <v>38</v>
      </c>
      <c r="D40" s="19">
        <v>2</v>
      </c>
      <c r="E40" s="20">
        <v>18</v>
      </c>
      <c r="F40" s="21">
        <f t="shared" si="1"/>
        <v>36</v>
      </c>
    </row>
    <row r="41" spans="1:6">
      <c r="A41" s="20">
        <v>17</v>
      </c>
      <c r="B41" s="17" t="s">
        <v>60</v>
      </c>
      <c r="C41" s="18" t="s">
        <v>24</v>
      </c>
      <c r="D41" s="19">
        <v>3</v>
      </c>
      <c r="E41" s="20">
        <v>1</v>
      </c>
      <c r="F41" s="21">
        <f t="shared" si="1"/>
        <v>3</v>
      </c>
    </row>
    <row r="42" spans="1:6">
      <c r="A42" s="20">
        <v>18</v>
      </c>
      <c r="B42" s="17" t="s">
        <v>61</v>
      </c>
      <c r="C42" s="18" t="s">
        <v>24</v>
      </c>
      <c r="D42" s="19">
        <v>2</v>
      </c>
      <c r="E42" s="20">
        <v>1.3</v>
      </c>
      <c r="F42" s="21">
        <f t="shared" si="1"/>
        <v>2.6</v>
      </c>
    </row>
    <row r="43" spans="1:6">
      <c r="A43" s="20">
        <v>19</v>
      </c>
      <c r="B43" s="17" t="s">
        <v>62</v>
      </c>
      <c r="C43" s="18" t="s">
        <v>38</v>
      </c>
      <c r="D43" s="19">
        <v>2</v>
      </c>
      <c r="E43" s="20">
        <v>8.5</v>
      </c>
      <c r="F43" s="21">
        <f t="shared" si="1"/>
        <v>17</v>
      </c>
    </row>
    <row r="44" spans="1:6">
      <c r="A44" s="20">
        <v>20</v>
      </c>
      <c r="B44" s="17" t="s">
        <v>63</v>
      </c>
      <c r="C44" s="18" t="s">
        <v>38</v>
      </c>
      <c r="D44" s="19">
        <v>18</v>
      </c>
      <c r="E44" s="20">
        <v>0.7</v>
      </c>
      <c r="F44" s="21">
        <f t="shared" si="1"/>
        <v>12.6</v>
      </c>
    </row>
    <row r="45" spans="1:6">
      <c r="A45" s="20">
        <v>21</v>
      </c>
      <c r="B45" s="17" t="s">
        <v>64</v>
      </c>
      <c r="C45" s="18" t="s">
        <v>76</v>
      </c>
      <c r="D45" s="55">
        <v>0.14000000000000001</v>
      </c>
      <c r="E45" s="20">
        <v>7.5</v>
      </c>
      <c r="F45" s="21">
        <f t="shared" si="1"/>
        <v>1.05</v>
      </c>
    </row>
    <row r="46" spans="1:6">
      <c r="A46" s="20">
        <v>22</v>
      </c>
      <c r="B46" s="17" t="s">
        <v>65</v>
      </c>
      <c r="C46" s="18" t="s">
        <v>38</v>
      </c>
      <c r="D46" s="19">
        <v>9</v>
      </c>
      <c r="E46" s="20">
        <v>7</v>
      </c>
      <c r="F46" s="21">
        <f t="shared" si="1"/>
        <v>63</v>
      </c>
    </row>
    <row r="47" spans="1:6">
      <c r="A47" s="20">
        <v>23</v>
      </c>
      <c r="B47" s="17" t="s">
        <v>66</v>
      </c>
      <c r="C47" s="18" t="s">
        <v>76</v>
      </c>
      <c r="D47" s="19">
        <v>3.5</v>
      </c>
      <c r="E47" s="20">
        <v>17</v>
      </c>
      <c r="F47" s="21">
        <f t="shared" si="1"/>
        <v>59.5</v>
      </c>
    </row>
    <row r="48" spans="1:6">
      <c r="A48" s="20">
        <v>24</v>
      </c>
      <c r="B48" s="17" t="s">
        <v>67</v>
      </c>
      <c r="C48" s="18" t="s">
        <v>38</v>
      </c>
      <c r="D48" s="19">
        <v>2</v>
      </c>
      <c r="E48" s="20">
        <v>4</v>
      </c>
      <c r="F48" s="21">
        <f t="shared" si="1"/>
        <v>8</v>
      </c>
    </row>
    <row r="49" spans="1:6" ht="25.5">
      <c r="A49" s="20">
        <v>25</v>
      </c>
      <c r="B49" s="17" t="s">
        <v>68</v>
      </c>
      <c r="C49" s="18" t="s">
        <v>38</v>
      </c>
      <c r="D49" s="19">
        <v>2</v>
      </c>
      <c r="E49" s="20">
        <v>10</v>
      </c>
      <c r="F49" s="21">
        <f t="shared" si="1"/>
        <v>20</v>
      </c>
    </row>
    <row r="50" spans="1:6">
      <c r="A50" s="20">
        <v>26</v>
      </c>
      <c r="B50" s="17" t="s">
        <v>69</v>
      </c>
      <c r="C50" s="18" t="s">
        <v>76</v>
      </c>
      <c r="D50" s="19">
        <v>2</v>
      </c>
      <c r="E50" s="20">
        <v>8.5</v>
      </c>
      <c r="F50" s="21">
        <f t="shared" si="1"/>
        <v>17</v>
      </c>
    </row>
    <row r="51" spans="1:6">
      <c r="A51" s="20">
        <v>27</v>
      </c>
      <c r="B51" s="17" t="s">
        <v>70</v>
      </c>
      <c r="C51" s="18" t="s">
        <v>76</v>
      </c>
      <c r="D51" s="19">
        <v>452.4</v>
      </c>
      <c r="E51" s="20">
        <v>1.1000000000000001</v>
      </c>
      <c r="F51" s="21">
        <f t="shared" si="1"/>
        <v>497.64000000000004</v>
      </c>
    </row>
    <row r="52" spans="1:6">
      <c r="A52" s="20">
        <v>28</v>
      </c>
      <c r="B52" s="17" t="s">
        <v>71</v>
      </c>
      <c r="C52" s="18" t="s">
        <v>76</v>
      </c>
      <c r="D52" s="19">
        <v>134</v>
      </c>
      <c r="E52" s="20">
        <v>1.2</v>
      </c>
      <c r="F52" s="21">
        <f t="shared" si="1"/>
        <v>160.79999999999998</v>
      </c>
    </row>
    <row r="53" spans="1:6">
      <c r="A53" s="20">
        <v>29</v>
      </c>
      <c r="B53" s="17" t="s">
        <v>72</v>
      </c>
      <c r="C53" s="18" t="s">
        <v>76</v>
      </c>
      <c r="D53" s="19">
        <v>452.4</v>
      </c>
      <c r="E53" s="21">
        <v>1</v>
      </c>
      <c r="F53" s="21">
        <f t="shared" ref="F53" si="2">D53*E53</f>
        <v>452.4</v>
      </c>
    </row>
    <row r="54" spans="1:6">
      <c r="A54" s="20">
        <v>30</v>
      </c>
      <c r="B54" s="17" t="s">
        <v>73</v>
      </c>
      <c r="C54" s="18" t="s">
        <v>76</v>
      </c>
      <c r="D54" s="19">
        <v>134</v>
      </c>
      <c r="E54" s="20">
        <v>1.2</v>
      </c>
      <c r="F54" s="21">
        <f t="shared" si="1"/>
        <v>160.79999999999998</v>
      </c>
    </row>
    <row r="55" spans="1:6">
      <c r="A55" s="20"/>
      <c r="B55" s="25" t="s">
        <v>10</v>
      </c>
      <c r="C55" s="18"/>
      <c r="D55" s="18"/>
      <c r="E55" s="24"/>
      <c r="F55" s="56">
        <f>SUM(F25:F54)</f>
        <v>2133.63</v>
      </c>
    </row>
    <row r="56" spans="1:6">
      <c r="A56" s="29"/>
      <c r="B56" s="25" t="s">
        <v>10</v>
      </c>
      <c r="C56" s="30"/>
      <c r="D56" s="30"/>
      <c r="E56" s="31"/>
      <c r="F56" s="57">
        <f>F55+F23</f>
        <v>2315.181</v>
      </c>
    </row>
    <row r="57" spans="1:6">
      <c r="A57" s="29"/>
      <c r="B57" s="25" t="s">
        <v>74</v>
      </c>
      <c r="C57" s="30"/>
      <c r="D57" s="30"/>
      <c r="E57" s="31"/>
      <c r="F57" s="57">
        <f>F56*13.3%</f>
        <v>307.91907300000003</v>
      </c>
    </row>
    <row r="58" spans="1:6">
      <c r="A58" s="29"/>
      <c r="B58" s="33" t="s">
        <v>10</v>
      </c>
      <c r="C58" s="30"/>
      <c r="D58" s="30"/>
      <c r="E58" s="31"/>
      <c r="F58" s="57">
        <f>SUM(F56:F57)</f>
        <v>2623.1000730000001</v>
      </c>
    </row>
    <row r="59" spans="1:6">
      <c r="A59" s="32"/>
      <c r="B59" s="33" t="s">
        <v>12</v>
      </c>
      <c r="C59" s="34"/>
      <c r="D59" s="35"/>
      <c r="E59" s="36"/>
      <c r="F59" s="37">
        <f>F58*11%</f>
        <v>288.54100803</v>
      </c>
    </row>
    <row r="60" spans="1:6">
      <c r="A60" s="32"/>
      <c r="B60" s="33" t="s">
        <v>10</v>
      </c>
      <c r="C60" s="34"/>
      <c r="D60" s="35"/>
      <c r="E60" s="38"/>
      <c r="F60" s="39">
        <f>SUM(F58:F59)</f>
        <v>2911.6410810299999</v>
      </c>
    </row>
    <row r="61" spans="1:6">
      <c r="A61" s="32"/>
      <c r="B61" s="33" t="s">
        <v>13</v>
      </c>
      <c r="C61" s="34"/>
      <c r="D61" s="35"/>
      <c r="E61" s="36"/>
      <c r="F61" s="37">
        <f>F60*20%</f>
        <v>582.32821620599998</v>
      </c>
    </row>
    <row r="62" spans="1:6">
      <c r="A62" s="34"/>
      <c r="B62" s="40" t="s">
        <v>14</v>
      </c>
      <c r="C62" s="41"/>
      <c r="D62" s="38"/>
      <c r="E62" s="42"/>
      <c r="F62" s="37">
        <f>SUM(F60:F61)</f>
        <v>3493.9692972359999</v>
      </c>
    </row>
    <row r="64" spans="1:6" ht="29.25" customHeight="1">
      <c r="B64" s="43" t="s">
        <v>43</v>
      </c>
      <c r="C64" s="50" t="s">
        <v>43</v>
      </c>
      <c r="D64" s="50"/>
      <c r="E64" s="50"/>
      <c r="F64" s="50"/>
    </row>
    <row r="65" spans="1:6" ht="40.5" customHeight="1">
      <c r="A65" s="9"/>
      <c r="B65" s="44" t="s">
        <v>44</v>
      </c>
      <c r="C65" s="51" t="s">
        <v>56</v>
      </c>
      <c r="D65" s="51"/>
      <c r="E65" s="51"/>
      <c r="F65" s="51"/>
    </row>
    <row r="66" spans="1:6" ht="27" customHeight="1">
      <c r="B66" s="44" t="s">
        <v>45</v>
      </c>
      <c r="C66" s="51" t="s">
        <v>52</v>
      </c>
      <c r="D66" s="51"/>
      <c r="E66" s="51"/>
      <c r="F66" s="51"/>
    </row>
    <row r="67" spans="1:6" ht="27" customHeight="1">
      <c r="B67" s="46" t="s">
        <v>46</v>
      </c>
      <c r="C67" s="51" t="s">
        <v>53</v>
      </c>
      <c r="D67" s="51"/>
      <c r="E67" s="51"/>
      <c r="F67" s="51"/>
    </row>
    <row r="68" spans="1:6" ht="24" customHeight="1">
      <c r="B68" s="44" t="s">
        <v>47</v>
      </c>
      <c r="C68" s="51" t="s">
        <v>54</v>
      </c>
      <c r="D68" s="51"/>
      <c r="E68" s="51"/>
      <c r="F68" s="51"/>
    </row>
    <row r="69" spans="1:6" ht="20.25" customHeight="1">
      <c r="B69" s="44" t="s">
        <v>48</v>
      </c>
      <c r="C69" s="54" t="s">
        <v>55</v>
      </c>
      <c r="D69" s="54"/>
      <c r="E69" s="54"/>
      <c r="F69" s="54"/>
    </row>
    <row r="70" spans="1:6">
      <c r="B70" s="44"/>
    </row>
    <row r="71" spans="1:6" ht="19.5">
      <c r="B71" s="47" t="s">
        <v>49</v>
      </c>
      <c r="C71" s="52" t="s">
        <v>50</v>
      </c>
      <c r="D71" s="52"/>
      <c r="E71" s="52"/>
      <c r="F71" s="52"/>
    </row>
    <row r="72" spans="1:6" ht="19.5">
      <c r="B72" s="48" t="s">
        <v>50</v>
      </c>
      <c r="C72" s="53" t="s">
        <v>51</v>
      </c>
      <c r="D72" s="53"/>
      <c r="E72" s="53"/>
      <c r="F72" s="53"/>
    </row>
    <row r="73" spans="1:6">
      <c r="B73" s="49" t="s">
        <v>51</v>
      </c>
      <c r="C73" s="45"/>
    </row>
  </sheetData>
  <mergeCells count="17">
    <mergeCell ref="C72:F72"/>
    <mergeCell ref="C69:F69"/>
    <mergeCell ref="C67:F67"/>
    <mergeCell ref="C4:F5"/>
    <mergeCell ref="C64:F64"/>
    <mergeCell ref="C65:F65"/>
    <mergeCell ref="C66:F66"/>
    <mergeCell ref="C68:F68"/>
    <mergeCell ref="C71:F71"/>
    <mergeCell ref="B6:D6"/>
    <mergeCell ref="A7:F7"/>
    <mergeCell ref="B9:F9"/>
    <mergeCell ref="A10:A11"/>
    <mergeCell ref="B10:B11"/>
    <mergeCell ref="C10:C11"/>
    <mergeCell ref="D10:D11"/>
    <mergeCell ref="E10:F10"/>
  </mergeCells>
  <pageMargins left="0.31496062992125984" right="0.11811023622047245" top="0.35433070866141736" bottom="0.35433070866141736" header="0.11811023622047245" footer="0.1181102362204724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</dc:creator>
  <cp:lastModifiedBy>edgar</cp:lastModifiedBy>
  <cp:lastPrinted>2016-07-13T09:45:53Z</cp:lastPrinted>
  <dcterms:created xsi:type="dcterms:W3CDTF">2016-07-13T08:40:30Z</dcterms:created>
  <dcterms:modified xsi:type="dcterms:W3CDTF">2016-07-13T09:48:54Z</dcterms:modified>
</cp:coreProperties>
</file>